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38640" windowHeight="21120" tabRatio="500"/>
  </bookViews>
  <sheets>
    <sheet name="21.voda, sokovi in žitne rezine" sheetId="1" r:id="rId1"/>
  </sheets>
  <calcPr calcId="145621"/>
</workbook>
</file>

<file path=xl/calcChain.xml><?xml version="1.0" encoding="utf-8"?>
<calcChain xmlns="http://schemas.openxmlformats.org/spreadsheetml/2006/main">
  <c r="E21" i="1" l="1"/>
  <c r="G21" i="1"/>
  <c r="H11" i="1" l="1"/>
  <c r="H12" i="1"/>
  <c r="H13" i="1"/>
  <c r="H14" i="1"/>
  <c r="H15" i="1"/>
  <c r="H16" i="1"/>
  <c r="H17" i="1"/>
  <c r="H18" i="1"/>
  <c r="H19" i="1"/>
  <c r="H20" i="1"/>
  <c r="H10" i="1"/>
  <c r="G20" i="1"/>
  <c r="G19" i="1"/>
  <c r="G18" i="1"/>
  <c r="G17" i="1"/>
  <c r="G16" i="1"/>
  <c r="G15" i="1"/>
  <c r="G14" i="1"/>
  <c r="G13" i="1"/>
  <c r="G12" i="1"/>
  <c r="G11" i="1"/>
  <c r="G10" i="1"/>
  <c r="H21" i="1" l="1"/>
</calcChain>
</file>

<file path=xl/sharedStrings.xml><?xml version="1.0" encoding="utf-8"?>
<sst xmlns="http://schemas.openxmlformats.org/spreadsheetml/2006/main" count="58" uniqueCount="49">
  <si>
    <t>Naročnik:</t>
  </si>
  <si>
    <t>PSIHIATRIČNA BOLNIŠNICA ORMOŽ</t>
  </si>
  <si>
    <t>Ptujska cesta 33</t>
  </si>
  <si>
    <t>Ormož</t>
  </si>
  <si>
    <t>PREDRAČUN, št.</t>
  </si>
  <si>
    <t>Zap.št.</t>
  </si>
  <si>
    <t>Vrsta blaga</t>
  </si>
  <si>
    <t>Merska enota</t>
  </si>
  <si>
    <t>Okvirna letna količina</t>
  </si>
  <si>
    <t>Cena EM/ brez DDV</t>
  </si>
  <si>
    <t>Stopnja DDV</t>
  </si>
  <si>
    <t>Cena EM/ z DDV</t>
  </si>
  <si>
    <t>CENA SKUPAJ</t>
  </si>
  <si>
    <t>KOMERCIALNO IME IZDELKA</t>
  </si>
  <si>
    <t>Živila z višjo kakovostjo</t>
  </si>
  <si>
    <t>1.</t>
  </si>
  <si>
    <t>kom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</si>
  <si>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</si>
  <si>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</si>
  <si>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</si>
  <si>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</si>
  <si>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</si>
  <si>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</si>
  <si>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</si>
  <si>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</si>
  <si>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</si>
  <si>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</si>
  <si>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Opombe:</t>
  </si>
  <si>
    <t>Blago v ponudbi je I. kakovostnega razreda.</t>
  </si>
  <si>
    <t>Cene izdelkov naj bodo podane na razpisano težo, v primeru odstopanj tež artiklov morajo biti cene premosorazmerne.</t>
  </si>
  <si>
    <t>Pri izdelavi predračuna so upoštevane zahtevane enote mere ter vse strokovne in ostale zahteve naročnika.</t>
  </si>
  <si>
    <t>Seznanjeni smo z dejstvom, da se razpisane količine blaga med letom lahko spremenijo.</t>
  </si>
  <si>
    <t xml:space="preserve">Ponudnika opozarjamo, da je obvezen v skladu s 23. in 25. členom Uredbe o ravnanju z embalažo in odpadno embalažo (Ur.l.RS   </t>
  </si>
  <si>
    <t>84/2006,106/2006,110/2007, 67/2011, 68/2011) prevzeti odpadno embalažo.</t>
  </si>
  <si>
    <t>Dostava: 5 krat tedensko od 6:00 do 7:00 ure</t>
  </si>
  <si>
    <t>Žig in podpis ponudnika</t>
  </si>
  <si>
    <t>l</t>
  </si>
  <si>
    <t xml:space="preserve">Gazirana naravna mineralna voda ( plastenka 0,5 l ) </t>
  </si>
  <si>
    <t xml:space="preserve">Negazirana naravna mineralna voda (plastenka 0,5 l ) </t>
  </si>
  <si>
    <t xml:space="preserve">Nektar breskev (200 ml. tetrapak na zamašek ) </t>
  </si>
  <si>
    <t xml:space="preserve">Nektar jagoda (200 ml. tetrapak na zamašek ) </t>
  </si>
  <si>
    <t xml:space="preserve">Nektar jabolko (200 ml. tetrapak na zamašek ) </t>
  </si>
  <si>
    <t>Sok pomarančni 100 % (200 ml. tetrapak na zamašek )</t>
  </si>
  <si>
    <t>Mineralna voda z magnezijem - PVC 1/1 (npr. Donat)</t>
  </si>
  <si>
    <t>Sok pomarančni 100 % ( 1 l tetrapak na zamašek )</t>
  </si>
  <si>
    <r>
      <t xml:space="preserve">Sirup 5 l ( </t>
    </r>
    <r>
      <rPr>
        <b/>
        <sz val="11"/>
        <rFont val="Calibri"/>
        <family val="2"/>
        <charset val="238"/>
      </rPr>
      <t>različni okusi</t>
    </r>
    <r>
      <rPr>
        <sz val="11"/>
        <rFont val="Calibri"/>
        <family val="2"/>
        <charset val="238"/>
      </rPr>
      <t xml:space="preserve"> ) </t>
    </r>
  </si>
  <si>
    <t xml:space="preserve">SKLOP 21: voda, sokovi in žitne rezine  </t>
  </si>
  <si>
    <t>Sadno žitna rezina različni okusi ( vsebuje 33% - 38 % sadja ) 30 g</t>
  </si>
  <si>
    <t xml:space="preserve">EKOLOŠKO ŽIVILO - jabolčni sok 100 % (1 l steklenica nepovratna embalaža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</si>
</sst>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€_-;\-* #,##0.00\ _€_-;_-* \-??\ _€_-;_-@_-"/>
    <numFmt numFmtId="165" formatCode="#,##0.00\ [$€-424];[Red]\-#,##0.00\ [$€-424]"/>
    <numFmt numFmtId="166" formatCode="0.0000"/>
    <numFmt numFmtId="167" formatCode="#,##0.0000"/>
  </numFmts>
  <fonts count="23" x14ac:knownFonts="1">
    <font>
      <sz val="10"/>
      <name val="Arial"/>
      <charset val="238"/>
    </font>
    <font>
      <b/>
      <sz val="12"/>
      <name val="Calibri"/>
      <family val="2"/>
      <charset val="238"/>
    </font>
    <font>
      <sz val="12"/>
      <color indexed="8"/>
      <name val="Calibri"/>
      <family val="2"/>
      <charset val="238"/>
    </font>
    <font>
      <sz val="1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u/>
      <sz val="11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i/>
      <sz val="11"/>
      <color rgb="FF000000"/>
      <name val="Calibri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i/>
      <u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name val="Calibri"/>
      <family val="2"/>
      <charset val="238"/>
    </font>
    <font>
      <b/>
      <sz val="14"/>
      <color indexed="8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13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26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">
    <xf numFmtId="0" fontId="0" fillId="0" borderId="0"/>
    <xf numFmtId="164" fontId="20" fillId="0" borderId="0" applyFill="0" applyBorder="0" applyAlignment="0" applyProtection="0"/>
    <xf numFmtId="165" fontId="18" fillId="0" borderId="0" applyBorder="0" applyProtection="0"/>
    <xf numFmtId="0" fontId="19" fillId="0" borderId="0"/>
  </cellStyleXfs>
  <cellXfs count="72">
    <xf numFmtId="0" fontId="0" fillId="0" borderId="0" xfId="0"/>
    <xf numFmtId="4" fontId="0" fillId="0" borderId="0" xfId="0" applyNumberForma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166" fontId="2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wrapText="1"/>
    </xf>
    <xf numFmtId="166" fontId="3" fillId="0" borderId="0" xfId="0" applyNumberFormat="1" applyFont="1"/>
    <xf numFmtId="0" fontId="4" fillId="2" borderId="2" xfId="0" applyFont="1" applyFill="1" applyBorder="1" applyAlignment="1">
      <alignment horizontal="center"/>
    </xf>
    <xf numFmtId="0" fontId="5" fillId="2" borderId="2" xfId="0" applyFont="1" applyFill="1" applyBorder="1"/>
    <xf numFmtId="0" fontId="5" fillId="2" borderId="2" xfId="0" applyFont="1" applyFill="1" applyBorder="1" applyAlignment="1">
      <alignment horizontal="center"/>
    </xf>
    <xf numFmtId="166" fontId="5" fillId="2" borderId="2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166" fontId="5" fillId="0" borderId="0" xfId="0" applyNumberFormat="1" applyFont="1" applyAlignment="1">
      <alignment horizontal="center"/>
    </xf>
    <xf numFmtId="0" fontId="6" fillId="2" borderId="3" xfId="0" applyFont="1" applyFill="1" applyBorder="1" applyAlignment="1">
      <alignment vertical="top" wrapText="1"/>
    </xf>
    <xf numFmtId="4" fontId="6" fillId="2" borderId="3" xfId="0" applyNumberFormat="1" applyFont="1" applyFill="1" applyBorder="1" applyAlignment="1">
      <alignment horizontal="center" vertical="top" wrapText="1"/>
    </xf>
    <xf numFmtId="166" fontId="6" fillId="2" borderId="3" xfId="0" applyNumberFormat="1" applyFont="1" applyFill="1" applyBorder="1" applyAlignment="1">
      <alignment horizontal="center" vertical="top" wrapText="1"/>
    </xf>
    <xf numFmtId="1" fontId="5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vertical="center" wrapText="1"/>
    </xf>
    <xf numFmtId="167" fontId="5" fillId="0" borderId="3" xfId="0" applyNumberFormat="1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top" wrapText="1"/>
    </xf>
    <xf numFmtId="0" fontId="4" fillId="2" borderId="1" xfId="0" applyFont="1" applyFill="1" applyBorder="1"/>
    <xf numFmtId="0" fontId="4" fillId="2" borderId="5" xfId="0" applyFont="1" applyFill="1" applyBorder="1"/>
    <xf numFmtId="4" fontId="4" fillId="2" borderId="2" xfId="0" applyNumberFormat="1" applyFont="1" applyFill="1" applyBorder="1"/>
    <xf numFmtId="167" fontId="4" fillId="2" borderId="3" xfId="0" applyNumberFormat="1" applyFont="1" applyFill="1" applyBorder="1" applyAlignment="1">
      <alignment horizontal="center" vertical="center"/>
    </xf>
    <xf numFmtId="0" fontId="8" fillId="0" borderId="0" xfId="0" applyFont="1"/>
    <xf numFmtId="0" fontId="3" fillId="0" borderId="0" xfId="3" applyFont="1"/>
    <xf numFmtId="0" fontId="9" fillId="0" borderId="0" xfId="2" applyNumberFormat="1" applyFont="1" applyBorder="1" applyProtection="1"/>
    <xf numFmtId="0" fontId="3" fillId="0" borderId="0" xfId="3" applyFont="1" applyAlignment="1">
      <alignment wrapText="1"/>
    </xf>
    <xf numFmtId="0" fontId="10" fillId="0" borderId="0" xfId="0" applyFont="1" applyAlignment="1">
      <alignment horizontal="left" vertical="center"/>
    </xf>
    <xf numFmtId="49" fontId="1" fillId="0" borderId="0" xfId="3" applyNumberFormat="1" applyFont="1" applyAlignment="1">
      <alignment horizontal="center"/>
    </xf>
    <xf numFmtId="0" fontId="1" fillId="0" borderId="0" xfId="3" applyFont="1"/>
    <xf numFmtId="0" fontId="11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20" fontId="1" fillId="0" borderId="0" xfId="3" applyNumberFormat="1" applyFont="1"/>
    <xf numFmtId="0" fontId="12" fillId="2" borderId="0" xfId="0" applyFont="1" applyFill="1"/>
    <xf numFmtId="0" fontId="12" fillId="2" borderId="0" xfId="3" applyFont="1" applyFill="1"/>
    <xf numFmtId="20" fontId="1" fillId="2" borderId="0" xfId="0" applyNumberFormat="1" applyFont="1" applyFill="1"/>
    <xf numFmtId="0" fontId="1" fillId="2" borderId="0" xfId="0" applyFont="1" applyFill="1"/>
    <xf numFmtId="4" fontId="12" fillId="2" borderId="0" xfId="0" applyNumberFormat="1" applyFont="1" applyFill="1"/>
    <xf numFmtId="166" fontId="12" fillId="2" borderId="0" xfId="0" applyNumberFormat="1" applyFont="1" applyFill="1"/>
    <xf numFmtId="4" fontId="2" fillId="0" borderId="0" xfId="0" applyNumberFormat="1" applyFont="1"/>
    <xf numFmtId="0" fontId="0" fillId="2" borderId="2" xfId="0" applyFill="1" applyBorder="1"/>
    <xf numFmtId="0" fontId="0" fillId="2" borderId="4" xfId="0" applyFill="1" applyBorder="1"/>
    <xf numFmtId="4" fontId="4" fillId="2" borderId="1" xfId="0" applyNumberFormat="1" applyFont="1" applyFill="1" applyBorder="1" applyAlignment="1">
      <alignment horizontal="center" vertical="top" wrapText="1"/>
    </xf>
    <xf numFmtId="4" fontId="4" fillId="2" borderId="3" xfId="0" applyNumberFormat="1" applyFont="1" applyFill="1" applyBorder="1" applyAlignment="1">
      <alignment horizontal="center" vertical="top" wrapText="1"/>
    </xf>
    <xf numFmtId="4" fontId="0" fillId="4" borderId="0" xfId="0" applyNumberFormat="1" applyFill="1"/>
    <xf numFmtId="0" fontId="0" fillId="0" borderId="3" xfId="0" applyBorder="1" applyAlignment="1">
      <alignment horizontal="center"/>
    </xf>
    <xf numFmtId="4" fontId="13" fillId="4" borderId="0" xfId="0" applyNumberFormat="1" applyFont="1" applyFill="1"/>
    <xf numFmtId="0" fontId="14" fillId="0" borderId="0" xfId="0" applyFont="1"/>
    <xf numFmtId="0" fontId="15" fillId="2" borderId="0" xfId="0" applyFont="1" applyFill="1"/>
    <xf numFmtId="0" fontId="16" fillId="2" borderId="0" xfId="0" applyFont="1" applyFill="1"/>
    <xf numFmtId="4" fontId="17" fillId="0" borderId="0" xfId="0" applyNumberFormat="1" applyFont="1"/>
    <xf numFmtId="0" fontId="21" fillId="0" borderId="3" xfId="0" applyFont="1" applyBorder="1" applyAlignment="1">
      <alignment horizontal="left" vertical="top" wrapText="1"/>
    </xf>
    <xf numFmtId="0" fontId="21" fillId="0" borderId="3" xfId="0" applyFont="1" applyBorder="1" applyAlignment="1">
      <alignment horizontal="center" wrapText="1"/>
    </xf>
    <xf numFmtId="0" fontId="22" fillId="2" borderId="1" xfId="0" applyFont="1" applyFill="1" applyBorder="1" applyAlignment="1">
      <alignment horizontal="left"/>
    </xf>
    <xf numFmtId="3" fontId="7" fillId="0" borderId="3" xfId="0" applyNumberFormat="1" applyFont="1" applyBorder="1" applyAlignment="1">
      <alignment horizontal="center" wrapText="1"/>
    </xf>
    <xf numFmtId="3" fontId="4" fillId="2" borderId="5" xfId="0" applyNumberFormat="1" applyFont="1" applyFill="1" applyBorder="1"/>
    <xf numFmtId="0" fontId="7" fillId="5" borderId="3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167" fontId="4" fillId="2" borderId="4" xfId="0" applyNumberFormat="1" applyFont="1" applyFill="1" applyBorder="1" applyAlignment="1">
      <alignment horizontal="center" vertical="center"/>
    </xf>
    <xf numFmtId="167" fontId="5" fillId="0" borderId="8" xfId="0" applyNumberFormat="1" applyFont="1" applyBorder="1" applyAlignment="1">
      <alignment horizontal="center" vertical="center" wrapText="1"/>
    </xf>
    <xf numFmtId="167" fontId="4" fillId="2" borderId="6" xfId="0" applyNumberFormat="1" applyFont="1" applyFill="1" applyBorder="1" applyAlignment="1">
      <alignment horizontal="center" vertical="center"/>
    </xf>
    <xf numFmtId="167" fontId="5" fillId="3" borderId="4" xfId="1" applyNumberFormat="1" applyFont="1" applyFill="1" applyBorder="1" applyAlignment="1" applyProtection="1">
      <alignment horizontal="center" vertical="center" wrapText="1"/>
    </xf>
    <xf numFmtId="167" fontId="5" fillId="3" borderId="7" xfId="1" applyNumberFormat="1" applyFont="1" applyFill="1" applyBorder="1" applyAlignment="1" applyProtection="1">
      <alignment horizontal="center" vertical="center" wrapText="1"/>
    </xf>
    <xf numFmtId="167" fontId="4" fillId="2" borderId="6" xfId="0" applyNumberFormat="1" applyFont="1" applyFill="1" applyBorder="1"/>
  </cellXfs>
  <cellStyles count="4">
    <cellStyle name="Excel Built-in Explanatory Text" xfId="2"/>
    <cellStyle name="Navadno" xfId="0" builtinId="0"/>
    <cellStyle name="Navadno 3" xfId="3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showGridLines="0" tabSelected="1" workbookViewId="0">
      <selection activeCell="E10" sqref="E10:E21"/>
    </sheetView>
  </sheetViews>
  <sheetFormatPr defaultColWidth="9" defaultRowHeight="12.75" x14ac:dyDescent="0.2"/>
  <cols>
    <col min="1" max="1" width="4.42578125" customWidth="1"/>
    <col min="2" max="2" width="48.140625" customWidth="1"/>
    <col min="3" max="3" width="7.85546875" customWidth="1"/>
    <col min="4" max="4" width="8.7109375" customWidth="1"/>
    <col min="5" max="5" width="11" customWidth="1"/>
    <col min="6" max="6" width="8.85546875" customWidth="1"/>
    <col min="7" max="7" width="10.5703125" customWidth="1"/>
    <col min="8" max="8" width="10.140625" customWidth="1"/>
    <col min="9" max="9" width="12.28515625" customWidth="1"/>
    <col min="10" max="10" width="10.28515625" customWidth="1"/>
    <col min="12" max="12" width="9" style="1"/>
    <col min="13" max="13" width="16.42578125" style="1" customWidth="1"/>
  </cols>
  <sheetData>
    <row r="1" spans="1:13" ht="15.75" x14ac:dyDescent="0.25">
      <c r="A1" s="2" t="s">
        <v>0</v>
      </c>
      <c r="B1" s="3"/>
      <c r="C1" s="3"/>
      <c r="D1" s="3"/>
      <c r="E1" s="4"/>
      <c r="F1" s="4"/>
      <c r="G1" s="5"/>
      <c r="H1" s="6"/>
      <c r="I1" s="6"/>
      <c r="J1" s="6"/>
    </row>
    <row r="2" spans="1:13" ht="15.75" x14ac:dyDescent="0.25">
      <c r="A2" s="3" t="s">
        <v>1</v>
      </c>
      <c r="B2" s="7"/>
      <c r="C2" s="7"/>
      <c r="D2" s="7"/>
      <c r="E2" s="8"/>
      <c r="F2" s="8"/>
      <c r="G2" s="9"/>
      <c r="H2" s="3"/>
      <c r="I2" s="3"/>
      <c r="J2" s="3"/>
    </row>
    <row r="3" spans="1:13" ht="15.75" x14ac:dyDescent="0.25">
      <c r="A3" s="3" t="s">
        <v>2</v>
      </c>
      <c r="B3" s="7"/>
      <c r="C3" s="7"/>
      <c r="D3" s="7"/>
      <c r="E3" s="8"/>
      <c r="F3" s="8"/>
      <c r="G3" s="9"/>
      <c r="H3" s="3"/>
      <c r="I3" s="3"/>
      <c r="J3" s="3"/>
    </row>
    <row r="4" spans="1:13" ht="15" customHeight="1" x14ac:dyDescent="0.25">
      <c r="A4" s="3" t="s">
        <v>3</v>
      </c>
      <c r="B4" s="7"/>
      <c r="C4" s="7"/>
      <c r="D4" s="7"/>
      <c r="E4" s="8"/>
      <c r="F4" s="8"/>
      <c r="G4" s="9"/>
      <c r="H4" s="3"/>
      <c r="I4" s="3"/>
      <c r="J4" s="3"/>
    </row>
    <row r="5" spans="1:13" ht="24.75" customHeight="1" x14ac:dyDescent="0.25">
      <c r="A5" s="3"/>
      <c r="B5" s="65"/>
      <c r="C5" s="65"/>
      <c r="D5" s="65"/>
      <c r="E5" s="65"/>
      <c r="F5" s="65"/>
      <c r="G5" s="65"/>
      <c r="H5" s="65"/>
      <c r="I5" s="65"/>
      <c r="J5" s="3"/>
    </row>
    <row r="6" spans="1:13" ht="18.75" customHeight="1" x14ac:dyDescent="0.25">
      <c r="A6" s="65" t="s">
        <v>4</v>
      </c>
      <c r="B6" s="65"/>
      <c r="C6" s="65"/>
      <c r="D6" s="65"/>
      <c r="E6" s="65"/>
      <c r="F6" s="65"/>
      <c r="G6" s="65"/>
      <c r="H6" s="65"/>
      <c r="I6" s="65"/>
      <c r="J6" s="65"/>
    </row>
    <row r="7" spans="1:13" ht="18.75" x14ac:dyDescent="0.3">
      <c r="A7" s="61" t="s">
        <v>46</v>
      </c>
      <c r="B7" s="10"/>
      <c r="C7" s="11"/>
      <c r="D7" s="12"/>
      <c r="E7" s="13"/>
      <c r="F7" s="11"/>
      <c r="G7" s="11"/>
      <c r="H7" s="11"/>
      <c r="I7" s="48"/>
      <c r="J7" s="49"/>
    </row>
    <row r="8" spans="1:13" ht="15" x14ac:dyDescent="0.25">
      <c r="A8" s="14"/>
      <c r="B8" s="14"/>
      <c r="C8" s="15"/>
      <c r="D8" s="16"/>
      <c r="E8" s="17"/>
      <c r="F8" s="15"/>
      <c r="G8" s="15"/>
      <c r="H8" s="15"/>
    </row>
    <row r="9" spans="1:13" ht="60" x14ac:dyDescent="0.2">
      <c r="A9" s="18" t="s">
        <v>5</v>
      </c>
      <c r="B9" s="19" t="s">
        <v>6</v>
      </c>
      <c r="C9" s="19" t="s">
        <v>7</v>
      </c>
      <c r="D9" s="19" t="s">
        <v>8</v>
      </c>
      <c r="E9" s="20" t="s">
        <v>9</v>
      </c>
      <c r="F9" s="19" t="s">
        <v>10</v>
      </c>
      <c r="G9" s="19" t="s">
        <v>11</v>
      </c>
      <c r="H9" s="19" t="s">
        <v>12</v>
      </c>
      <c r="I9" s="50" t="s">
        <v>13</v>
      </c>
      <c r="J9" s="51" t="s">
        <v>14</v>
      </c>
      <c r="M9" s="52"/>
    </row>
    <row r="10" spans="1:13" ht="30" x14ac:dyDescent="0.25">
      <c r="A10" s="21" t="s">
        <v>15</v>
      </c>
      <c r="B10" s="22" t="s">
        <v>38</v>
      </c>
      <c r="C10" s="23" t="s">
        <v>36</v>
      </c>
      <c r="D10" s="62">
        <v>4000</v>
      </c>
      <c r="E10" s="69"/>
      <c r="F10" s="24"/>
      <c r="G10" s="25">
        <f>SUM(E10*F10)/100+E10</f>
        <v>0</v>
      </c>
      <c r="H10" s="25">
        <f>SUM(D10*G10)</f>
        <v>0</v>
      </c>
      <c r="I10" s="53"/>
      <c r="J10" s="53"/>
      <c r="M10" s="52"/>
    </row>
    <row r="11" spans="1:13" ht="15" x14ac:dyDescent="0.25">
      <c r="A11" s="21" t="s">
        <v>17</v>
      </c>
      <c r="B11" s="26" t="s">
        <v>37</v>
      </c>
      <c r="C11" s="23" t="s">
        <v>36</v>
      </c>
      <c r="D11" s="62">
        <v>1000</v>
      </c>
      <c r="E11" s="69"/>
      <c r="F11" s="24"/>
      <c r="G11" s="25">
        <f t="shared" ref="G11:G20" si="0">SUM(E11*F11)/100+E11</f>
        <v>0</v>
      </c>
      <c r="H11" s="25">
        <f t="shared" ref="H11:H20" si="1">SUM(D11*G11)</f>
        <v>0</v>
      </c>
      <c r="I11" s="53"/>
      <c r="J11" s="53"/>
      <c r="M11" s="52"/>
    </row>
    <row r="12" spans="1:13" ht="15" x14ac:dyDescent="0.25">
      <c r="A12" s="21" t="s">
        <v>18</v>
      </c>
      <c r="B12" s="26" t="s">
        <v>39</v>
      </c>
      <c r="C12" s="23" t="s">
        <v>16</v>
      </c>
      <c r="D12" s="62">
        <v>1000</v>
      </c>
      <c r="E12" s="69"/>
      <c r="F12" s="24"/>
      <c r="G12" s="25">
        <f t="shared" si="0"/>
        <v>0</v>
      </c>
      <c r="H12" s="25">
        <f t="shared" si="1"/>
        <v>0</v>
      </c>
      <c r="I12" s="53"/>
      <c r="J12" s="53"/>
      <c r="M12" s="52"/>
    </row>
    <row r="13" spans="1:13" ht="15" x14ac:dyDescent="0.25">
      <c r="A13" s="21" t="s">
        <v>19</v>
      </c>
      <c r="B13" s="26" t="s">
        <v>40</v>
      </c>
      <c r="C13" s="23" t="s">
        <v>16</v>
      </c>
      <c r="D13" s="62">
        <v>1000</v>
      </c>
      <c r="E13" s="69"/>
      <c r="F13" s="24"/>
      <c r="G13" s="25">
        <f t="shared" si="0"/>
        <v>0</v>
      </c>
      <c r="H13" s="25">
        <f t="shared" si="1"/>
        <v>0</v>
      </c>
      <c r="I13" s="53"/>
      <c r="J13" s="53"/>
      <c r="M13" s="52"/>
    </row>
    <row r="14" spans="1:13" ht="15" x14ac:dyDescent="0.25">
      <c r="A14" s="21" t="s">
        <v>20</v>
      </c>
      <c r="B14" s="26" t="s">
        <v>41</v>
      </c>
      <c r="C14" s="23" t="s">
        <v>16</v>
      </c>
      <c r="D14" s="62">
        <v>1000</v>
      </c>
      <c r="E14" s="69"/>
      <c r="F14" s="24"/>
      <c r="G14" s="25">
        <f t="shared" si="0"/>
        <v>0</v>
      </c>
      <c r="H14" s="25">
        <f t="shared" si="1"/>
        <v>0</v>
      </c>
      <c r="I14" s="53"/>
      <c r="J14" s="53"/>
      <c r="M14" s="52"/>
    </row>
    <row r="15" spans="1:13" ht="30" x14ac:dyDescent="0.25">
      <c r="A15" s="21" t="s">
        <v>21</v>
      </c>
      <c r="B15" s="26" t="s">
        <v>42</v>
      </c>
      <c r="C15" s="23" t="s">
        <v>16</v>
      </c>
      <c r="D15" s="62">
        <v>1000</v>
      </c>
      <c r="E15" s="69"/>
      <c r="F15" s="24"/>
      <c r="G15" s="25">
        <f t="shared" si="0"/>
        <v>0</v>
      </c>
      <c r="H15" s="25">
        <f t="shared" si="1"/>
        <v>0</v>
      </c>
      <c r="I15" s="53"/>
      <c r="J15" s="53"/>
      <c r="M15" s="52"/>
    </row>
    <row r="16" spans="1:13" ht="32.25" customHeight="1" x14ac:dyDescent="0.25">
      <c r="A16" s="21" t="s">
        <v>22</v>
      </c>
      <c r="B16" s="64" t="s">
        <v>48</v>
      </c>
      <c r="C16" s="23" t="s">
        <v>36</v>
      </c>
      <c r="D16" s="23">
        <v>300</v>
      </c>
      <c r="E16" s="69"/>
      <c r="F16" s="24"/>
      <c r="G16" s="25">
        <f t="shared" si="0"/>
        <v>0</v>
      </c>
      <c r="H16" s="25">
        <f t="shared" si="1"/>
        <v>0</v>
      </c>
      <c r="I16" s="53"/>
      <c r="J16" s="53"/>
      <c r="M16" s="52"/>
    </row>
    <row r="17" spans="1:13" ht="15" x14ac:dyDescent="0.25">
      <c r="A17" s="21" t="s">
        <v>23</v>
      </c>
      <c r="B17" s="22" t="s">
        <v>43</v>
      </c>
      <c r="C17" s="60" t="s">
        <v>36</v>
      </c>
      <c r="D17" s="23">
        <v>400</v>
      </c>
      <c r="E17" s="69"/>
      <c r="F17" s="24"/>
      <c r="G17" s="25">
        <f t="shared" si="0"/>
        <v>0</v>
      </c>
      <c r="H17" s="25">
        <f t="shared" si="1"/>
        <v>0</v>
      </c>
      <c r="I17" s="53"/>
      <c r="J17" s="53"/>
      <c r="M17" s="52"/>
    </row>
    <row r="18" spans="1:13" ht="15" x14ac:dyDescent="0.25">
      <c r="A18" s="21" t="s">
        <v>24</v>
      </c>
      <c r="B18" s="22" t="s">
        <v>44</v>
      </c>
      <c r="C18" s="60" t="s">
        <v>36</v>
      </c>
      <c r="D18" s="23">
        <v>400</v>
      </c>
      <c r="E18" s="69"/>
      <c r="F18" s="24"/>
      <c r="G18" s="25">
        <f t="shared" si="0"/>
        <v>0</v>
      </c>
      <c r="H18" s="25">
        <f t="shared" si="1"/>
        <v>0</v>
      </c>
      <c r="I18" s="53"/>
      <c r="J18" s="53"/>
      <c r="M18" s="52"/>
    </row>
    <row r="19" spans="1:13" ht="15" x14ac:dyDescent="0.25">
      <c r="A19" s="21" t="s">
        <v>25</v>
      </c>
      <c r="B19" s="59" t="s">
        <v>45</v>
      </c>
      <c r="C19" s="60" t="s">
        <v>36</v>
      </c>
      <c r="D19" s="23">
        <v>350</v>
      </c>
      <c r="E19" s="69"/>
      <c r="F19" s="24"/>
      <c r="G19" s="25">
        <f t="shared" si="0"/>
        <v>0</v>
      </c>
      <c r="H19" s="25">
        <f t="shared" si="1"/>
        <v>0</v>
      </c>
      <c r="I19" s="53"/>
      <c r="J19" s="53"/>
      <c r="M19" s="52"/>
    </row>
    <row r="20" spans="1:13" ht="30" x14ac:dyDescent="0.25">
      <c r="A20" s="21" t="s">
        <v>26</v>
      </c>
      <c r="B20" s="22" t="s">
        <v>47</v>
      </c>
      <c r="C20" s="60" t="s">
        <v>16</v>
      </c>
      <c r="D20" s="62">
        <v>6000</v>
      </c>
      <c r="E20" s="70"/>
      <c r="F20" s="24"/>
      <c r="G20" s="67">
        <f t="shared" si="0"/>
        <v>0</v>
      </c>
      <c r="H20" s="25">
        <f t="shared" si="1"/>
        <v>0</v>
      </c>
      <c r="I20" s="53"/>
      <c r="J20" s="53"/>
      <c r="M20" s="52"/>
    </row>
    <row r="21" spans="1:13" ht="15" x14ac:dyDescent="0.25">
      <c r="A21" s="27"/>
      <c r="B21" s="28"/>
      <c r="C21" s="28"/>
      <c r="D21" s="63"/>
      <c r="E21" s="71">
        <f>SUM(E10:E20)</f>
        <v>0</v>
      </c>
      <c r="F21" s="29"/>
      <c r="G21" s="68">
        <f>SUM(G10:G20)</f>
        <v>0</v>
      </c>
      <c r="H21" s="66">
        <f>SUM(H10:H20)</f>
        <v>0</v>
      </c>
      <c r="I21" s="30"/>
      <c r="J21" s="30"/>
      <c r="M21" s="54"/>
    </row>
    <row r="22" spans="1:13" ht="14.25" x14ac:dyDescent="0.2">
      <c r="A22" s="31"/>
      <c r="B22" s="31"/>
      <c r="C22" s="31"/>
      <c r="D22" s="31"/>
      <c r="E22" s="31"/>
      <c r="F22" s="31"/>
      <c r="G22" s="31"/>
      <c r="H22" s="31"/>
    </row>
    <row r="23" spans="1:13" ht="15.75" x14ac:dyDescent="0.25">
      <c r="A23" s="32"/>
      <c r="B23" s="33" t="s">
        <v>27</v>
      </c>
      <c r="C23" s="32"/>
      <c r="D23" s="32"/>
      <c r="E23" s="34"/>
      <c r="F23" s="34"/>
      <c r="G23" s="32"/>
      <c r="H23" s="32"/>
      <c r="I23" s="55"/>
    </row>
    <row r="24" spans="1:13" ht="15.75" x14ac:dyDescent="0.25">
      <c r="A24" s="32"/>
      <c r="B24" s="35" t="s">
        <v>28</v>
      </c>
      <c r="C24" s="36"/>
      <c r="D24" s="37"/>
      <c r="E24" s="34"/>
      <c r="F24" s="34"/>
      <c r="G24" s="32"/>
      <c r="H24" s="32"/>
      <c r="I24" s="55"/>
    </row>
    <row r="25" spans="1:13" ht="15.75" x14ac:dyDescent="0.25">
      <c r="A25" s="32"/>
      <c r="B25" s="38" t="s">
        <v>29</v>
      </c>
      <c r="C25" s="36"/>
      <c r="D25" s="37"/>
      <c r="E25" s="34"/>
      <c r="F25" s="34"/>
      <c r="G25" s="32"/>
      <c r="H25" s="32"/>
      <c r="I25" s="55"/>
    </row>
    <row r="26" spans="1:13" ht="15.75" x14ac:dyDescent="0.25">
      <c r="A26" s="32"/>
      <c r="B26" s="39" t="s">
        <v>30</v>
      </c>
      <c r="C26" s="36"/>
      <c r="D26" s="37"/>
      <c r="E26" s="34"/>
      <c r="F26" s="34"/>
      <c r="G26" s="32"/>
      <c r="H26" s="32"/>
      <c r="I26" s="55"/>
    </row>
    <row r="27" spans="1:13" ht="15.75" x14ac:dyDescent="0.25">
      <c r="A27" s="32"/>
      <c r="B27" s="39" t="s">
        <v>31</v>
      </c>
      <c r="C27" s="36"/>
      <c r="D27" s="37"/>
      <c r="E27" s="34"/>
      <c r="F27" s="34"/>
      <c r="G27" s="32"/>
      <c r="H27" s="32"/>
      <c r="I27" s="55"/>
    </row>
    <row r="28" spans="1:13" ht="15.75" x14ac:dyDescent="0.25">
      <c r="A28" s="32"/>
      <c r="B28" s="39" t="s">
        <v>32</v>
      </c>
      <c r="C28" s="36"/>
      <c r="D28" s="37"/>
      <c r="E28" s="34"/>
      <c r="F28" s="34"/>
      <c r="G28" s="32"/>
      <c r="H28" s="32"/>
      <c r="I28" s="55"/>
    </row>
    <row r="29" spans="1:13" ht="15.75" x14ac:dyDescent="0.25">
      <c r="A29" s="32"/>
      <c r="B29" s="39" t="s">
        <v>33</v>
      </c>
      <c r="C29" s="36"/>
      <c r="D29" s="37"/>
      <c r="E29" s="34"/>
      <c r="F29" s="34"/>
      <c r="G29" s="32"/>
      <c r="H29" s="32"/>
      <c r="I29" s="55"/>
    </row>
    <row r="30" spans="1:13" ht="15.75" x14ac:dyDescent="0.25">
      <c r="A30" s="32"/>
      <c r="B30" s="3"/>
      <c r="C30" s="40"/>
      <c r="D30" s="37"/>
      <c r="E30" s="34"/>
      <c r="F30" s="34"/>
      <c r="G30" s="32"/>
      <c r="H30" s="32"/>
      <c r="I30" s="55"/>
    </row>
    <row r="31" spans="1:13" ht="15.75" x14ac:dyDescent="0.25">
      <c r="A31" s="41"/>
      <c r="B31" s="42" t="s">
        <v>34</v>
      </c>
      <c r="C31" s="43"/>
      <c r="D31" s="44"/>
      <c r="E31" s="45"/>
      <c r="F31" s="46"/>
      <c r="G31" s="45"/>
      <c r="H31" s="41"/>
      <c r="I31" s="56"/>
      <c r="J31" s="57"/>
    </row>
    <row r="32" spans="1:13" ht="15.75" x14ac:dyDescent="0.25">
      <c r="A32" s="3"/>
      <c r="B32" s="3"/>
      <c r="C32" s="7"/>
      <c r="D32" s="7"/>
      <c r="E32" s="7"/>
      <c r="F32" s="5" t="s">
        <v>35</v>
      </c>
      <c r="G32" s="47"/>
      <c r="H32" s="3"/>
      <c r="I32" s="55"/>
    </row>
    <row r="55" spans="13:13" x14ac:dyDescent="0.2">
      <c r="M55" s="58"/>
    </row>
  </sheetData>
  <sheetProtection selectLockedCells="1" selectUnlockedCells="1"/>
  <mergeCells count="2">
    <mergeCell ref="B5:I5"/>
    <mergeCell ref="A6:J6"/>
  </mergeCells>
  <pageMargins left="0.25" right="0.25" top="0.75" bottom="0.75" header="0.51180555555555596" footer="0.51180555555555596"/>
  <pageSetup paperSize="9" scale="80" firstPageNumber="0" orientation="landscape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21.voda, sokovi in žitne rezine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Mitja Meško</dc:creator>
  <cp:lastModifiedBy>Bojana Breznik</cp:lastModifiedBy>
  <cp:lastPrinted>2026-08-26T10:06:46Z</cp:lastPrinted>
  <dcterms:created xsi:type="dcterms:W3CDTF">2023-07-31T08:09:00Z</dcterms:created>
  <dcterms:modified xsi:type="dcterms:W3CDTF">2026-08-26T10:07:54Z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383DBE97B4394DF084DB93D168C893BC_12</vt:lpwstr>
  </property>
  <property fmtid="{D5CDD505-2E9C-101B-9397-08002B2CF9AE}" pid="3" name="KSOProductBuildVer">
    <vt:lpwstr>1033-12.2.0.22222</vt:lpwstr>
  </property>
</Properties>
</file>